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G13" i="6"/>
  <c r="H13"/>
  <c r="I13"/>
  <c r="J13"/>
  <c r="K13"/>
  <c r="L13"/>
  <c r="M13"/>
  <c r="M27"/>
  <c r="L27"/>
  <c r="K27"/>
  <c r="J27"/>
  <c r="I27"/>
  <c r="H27"/>
  <c r="G27"/>
  <c r="F27"/>
  <c r="E27"/>
  <c r="O27" s="1"/>
  <c r="E26"/>
  <c r="O26" s="1"/>
  <c r="M25"/>
  <c r="L25"/>
  <c r="K25"/>
  <c r="J25"/>
  <c r="I25"/>
  <c r="H25"/>
  <c r="G25"/>
  <c r="F25"/>
  <c r="E25"/>
  <c r="O25" s="1"/>
  <c r="M24"/>
  <c r="L24"/>
  <c r="K24"/>
  <c r="J24"/>
  <c r="I24"/>
  <c r="H24"/>
  <c r="G24"/>
  <c r="F24"/>
  <c r="E24"/>
  <c r="O24" s="1"/>
  <c r="M23"/>
  <c r="L23"/>
  <c r="K23"/>
  <c r="J23"/>
  <c r="I23"/>
  <c r="H23"/>
  <c r="G23"/>
  <c r="F23"/>
  <c r="O23" s="1"/>
  <c r="E23"/>
  <c r="M14"/>
  <c r="L14"/>
  <c r="K14"/>
  <c r="M12"/>
  <c r="L12"/>
  <c r="K12"/>
  <c r="M11"/>
  <c r="L11"/>
  <c r="K11"/>
  <c r="O20"/>
  <c r="M17"/>
  <c r="L17"/>
  <c r="K17"/>
  <c r="M21"/>
  <c r="L21"/>
  <c r="K21"/>
  <c r="M19"/>
  <c r="L19"/>
  <c r="K19"/>
  <c r="M18"/>
  <c r="L18"/>
  <c r="K18"/>
  <c r="O52"/>
  <c r="M29"/>
  <c r="L29"/>
  <c r="K29"/>
  <c r="M53"/>
  <c r="L53"/>
  <c r="M51"/>
  <c r="L51"/>
  <c r="M50"/>
  <c r="L50"/>
  <c r="K53"/>
  <c r="K51"/>
  <c r="K50"/>
  <c r="M56"/>
  <c r="L56"/>
  <c r="K56"/>
  <c r="L10" l="1"/>
  <c r="K10"/>
  <c r="M10"/>
  <c r="J29"/>
  <c r="I29"/>
  <c r="H29"/>
  <c r="G29"/>
  <c r="F29"/>
  <c r="J53"/>
  <c r="I53"/>
  <c r="H53"/>
  <c r="G53"/>
  <c r="F53"/>
  <c r="E53"/>
  <c r="O53" s="1"/>
  <c r="E52"/>
  <c r="J51"/>
  <c r="I51"/>
  <c r="H51"/>
  <c r="G51"/>
  <c r="F51"/>
  <c r="E51"/>
  <c r="O51" s="1"/>
  <c r="J50"/>
  <c r="I50"/>
  <c r="H50"/>
  <c r="G50"/>
  <c r="F50"/>
  <c r="E50"/>
  <c r="O50" s="1"/>
  <c r="J17"/>
  <c r="I17"/>
  <c r="H17"/>
  <c r="G17"/>
  <c r="F17"/>
  <c r="J21"/>
  <c r="I21"/>
  <c r="H21"/>
  <c r="G21"/>
  <c r="F21"/>
  <c r="E21"/>
  <c r="O21" s="1"/>
  <c r="E20"/>
  <c r="J19"/>
  <c r="I19"/>
  <c r="H19"/>
  <c r="G19"/>
  <c r="F19"/>
  <c r="E19"/>
  <c r="O19" s="1"/>
  <c r="J18"/>
  <c r="I18"/>
  <c r="H18"/>
  <c r="G18"/>
  <c r="F18"/>
  <c r="E18"/>
  <c r="O18" s="1"/>
  <c r="O78"/>
  <c r="F43"/>
  <c r="E71"/>
  <c r="E43" s="1"/>
  <c r="F71"/>
  <c r="F62" s="1"/>
  <c r="G71"/>
  <c r="G43" s="1"/>
  <c r="H71"/>
  <c r="H62" s="1"/>
  <c r="I71"/>
  <c r="I43" s="1"/>
  <c r="J71"/>
  <c r="J62" s="1"/>
  <c r="J64"/>
  <c r="I64"/>
  <c r="H64"/>
  <c r="G64"/>
  <c r="F64"/>
  <c r="E64"/>
  <c r="I62"/>
  <c r="G62"/>
  <c r="E62"/>
  <c r="O62" s="1"/>
  <c r="I60"/>
  <c r="G60"/>
  <c r="E60"/>
  <c r="J58"/>
  <c r="I58"/>
  <c r="H58"/>
  <c r="G58"/>
  <c r="F58"/>
  <c r="E58"/>
  <c r="O58" s="1"/>
  <c r="J45"/>
  <c r="I45"/>
  <c r="H45"/>
  <c r="G45"/>
  <c r="F45"/>
  <c r="E45"/>
  <c r="O45" s="1"/>
  <c r="I41"/>
  <c r="G41"/>
  <c r="E41"/>
  <c r="I39"/>
  <c r="G39"/>
  <c r="E39"/>
  <c r="J37"/>
  <c r="I37"/>
  <c r="H37"/>
  <c r="G37"/>
  <c r="F37"/>
  <c r="E37"/>
  <c r="O37" s="1"/>
  <c r="J31"/>
  <c r="I31"/>
  <c r="H31"/>
  <c r="G31"/>
  <c r="F31"/>
  <c r="E31"/>
  <c r="O31" s="1"/>
  <c r="J14"/>
  <c r="I14"/>
  <c r="H14"/>
  <c r="G14"/>
  <c r="F14"/>
  <c r="J12"/>
  <c r="I12"/>
  <c r="H12"/>
  <c r="G12"/>
  <c r="F12"/>
  <c r="J11"/>
  <c r="I11"/>
  <c r="H11"/>
  <c r="G11"/>
  <c r="F11"/>
  <c r="E14"/>
  <c r="E13"/>
  <c r="E12"/>
  <c r="E11"/>
  <c r="J78"/>
  <c r="I78"/>
  <c r="H78"/>
  <c r="G78"/>
  <c r="F78"/>
  <c r="E78"/>
  <c r="J56"/>
  <c r="J35" s="1"/>
  <c r="I56"/>
  <c r="I35" s="1"/>
  <c r="H56"/>
  <c r="H35" s="1"/>
  <c r="G56"/>
  <c r="G35" s="1"/>
  <c r="F56"/>
  <c r="F35" s="1"/>
  <c r="E56"/>
  <c r="E35" s="1"/>
  <c r="O35" s="1"/>
  <c r="E29"/>
  <c r="O17" l="1"/>
  <c r="F13"/>
  <c r="F10" s="1"/>
  <c r="O29"/>
  <c r="I10"/>
  <c r="H43"/>
  <c r="O43" s="1"/>
  <c r="J43"/>
  <c r="O56"/>
  <c r="O64"/>
  <c r="E17"/>
  <c r="F39"/>
  <c r="O39" s="1"/>
  <c r="H39"/>
  <c r="J39"/>
  <c r="F41"/>
  <c r="O41" s="1"/>
  <c r="H41"/>
  <c r="J41"/>
  <c r="F60"/>
  <c r="O60" s="1"/>
  <c r="H60"/>
  <c r="J60"/>
  <c r="H33"/>
  <c r="F33"/>
  <c r="J33"/>
  <c r="E33"/>
  <c r="G33"/>
  <c r="I33"/>
  <c r="O12"/>
  <c r="O14"/>
  <c r="E10"/>
  <c r="O11"/>
  <c r="H10"/>
  <c r="J10"/>
  <c r="O13" l="1"/>
  <c r="G10"/>
  <c r="O10" s="1"/>
  <c r="O33"/>
</calcChain>
</file>

<file path=xl/sharedStrings.xml><?xml version="1.0" encoding="utf-8"?>
<sst xmlns="http://schemas.openxmlformats.org/spreadsheetml/2006/main" count="183" uniqueCount="69">
  <si>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</si>
  <si>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</si>
  <si>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</si>
  <si>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</si>
  <si>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</si>
  <si>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</si>
  <si>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</si>
  <si>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</si>
  <si>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</si>
  <si>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</si>
  <si>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</si>
  <si>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</si>
  <si>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</si>
  <si>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</si>
  <si>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</si>
  <si>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</si>
  <si>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</si>
  <si>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</si>
  <si>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</si>
  <si>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</si>
  <si>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</si>
  <si>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</si>
  <si>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</si>
  <si>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</si>
  <si>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</si>
  <si>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</si>
  <si>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</si>
  <si>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</si>
  <si>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</si>
  <si>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</si>
  <si>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</si>
  <si>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</si>
  <si>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</si>
  <si>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</si>
  <si>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</si>
  <si>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</si>
  <si>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</si>
  <si>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</si>
  <si>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</si>
  <si>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</si>
  <si>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</si>
  <si>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</si>
  <si>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</si>
  <si>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</si>
  <si>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</si>
  <si>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</si>
  <si>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</si>
  <si>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</si>
  <si>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</si>
  <si>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</si>
  <si>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</si>
  <si>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</si>
  <si>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</si>
  <si>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</si>
  <si>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</si>
  <si>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«Развитие муниципальной службы» ВСЕГО предусмотрено, из них: </t>
  </si>
  <si>
    <r>
      <t xml:space="preserve"> Задача  «Качественное выполнение функций, возложенных на администрацию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</si>
  <si>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 xml:space="preserve"> Задача  «Предупреждение коррупции, выявление и разрешение конфликта интересов на муниципальной службе» </t>
  </si>
  <si>
    <t xml:space="preserve">Обеспечение деятельности  в сфере  противодействия коррупции </t>
  </si>
  <si>
    <t xml:space="preserve"> Обеспечение расходов на проведение прочих мероприятий</t>
  </si>
  <si>
    <t>09 к 01 00000</t>
  </si>
  <si>
    <t>Обеспечение деятельности органов местного самоуправления Беломорского муниципального округа</t>
  </si>
  <si>
    <t>Обеспечение деятельности территориальных органов администрации</t>
  </si>
  <si>
    <t>09 К 01 16020</t>
  </si>
  <si>
    <t>09 К 01 16040</t>
  </si>
  <si>
    <t>09 К 01 16060</t>
  </si>
  <si>
    <t>09 К 01 16030</t>
  </si>
  <si>
    <t xml:space="preserve">Приложение 2 </t>
  </si>
  <si>
    <t>к постановлению администрации Беломорского муниципального округа № 676 от 14.07.2026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</si>
</sst>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5" fillId="2" borderId="29" xfId="0" applyFont="1" applyFill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82"/>
  <sheetViews>
    <sheetView tabSelected="1" view="pageBreakPreview" zoomScaleSheetLayoutView="100" workbookViewId="0">
      <selection activeCell="F21" sqref="F21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92" t="s">
        <v>67</v>
      </c>
      <c r="M1" s="92"/>
      <c r="N1" s="92"/>
      <c r="O1" s="92"/>
    </row>
    <row r="2" spans="2:15" ht="39" customHeight="1">
      <c r="K2" s="93" t="s">
        <v>68</v>
      </c>
      <c r="L2" s="93"/>
      <c r="M2" s="93"/>
      <c r="N2" s="93"/>
      <c r="O2" s="93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0" t="s">
        <v>15</v>
      </c>
      <c r="C6" s="80" t="s">
        <v>35</v>
      </c>
      <c r="D6" s="80" t="s">
        <v>3</v>
      </c>
      <c r="E6" s="83" t="s">
        <v>18</v>
      </c>
      <c r="F6" s="84"/>
      <c r="G6" s="84"/>
      <c r="H6" s="84"/>
      <c r="I6" s="84"/>
      <c r="J6" s="84"/>
      <c r="K6" s="84"/>
      <c r="L6" s="84"/>
      <c r="M6" s="84"/>
      <c r="N6" s="84"/>
      <c r="O6" s="85"/>
    </row>
    <row r="7" spans="2:15" ht="24.75" customHeight="1">
      <c r="B7" s="88"/>
      <c r="C7" s="81"/>
      <c r="D7" s="88"/>
      <c r="E7" s="80">
        <v>2025</v>
      </c>
      <c r="F7" s="80">
        <v>2026</v>
      </c>
      <c r="G7" s="80">
        <v>2027</v>
      </c>
      <c r="H7" s="80">
        <v>2028</v>
      </c>
      <c r="I7" s="80">
        <v>2029</v>
      </c>
      <c r="J7" s="80">
        <v>2030</v>
      </c>
      <c r="K7" s="80">
        <v>2031</v>
      </c>
      <c r="L7" s="80">
        <v>2032</v>
      </c>
      <c r="M7" s="80">
        <v>2033</v>
      </c>
      <c r="N7" s="90" t="s">
        <v>1</v>
      </c>
      <c r="O7" s="94" t="s">
        <v>4</v>
      </c>
    </row>
    <row r="8" spans="2:15" ht="9" customHeight="1" thickBot="1">
      <c r="B8" s="89"/>
      <c r="C8" s="82"/>
      <c r="D8" s="89"/>
      <c r="E8" s="82"/>
      <c r="F8" s="82"/>
      <c r="G8" s="82"/>
      <c r="H8" s="82"/>
      <c r="I8" s="82"/>
      <c r="J8" s="82"/>
      <c r="K8" s="82"/>
      <c r="L8" s="82"/>
      <c r="M8" s="82"/>
      <c r="N8" s="91"/>
      <c r="O8" s="95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35.25" customHeight="1" thickBot="1">
      <c r="B10" s="86" t="s">
        <v>55</v>
      </c>
      <c r="C10" s="87"/>
      <c r="D10" s="38" t="s">
        <v>60</v>
      </c>
      <c r="E10" s="32">
        <f>E11+E12+E13+E14</f>
        <v>0</v>
      </c>
      <c r="F10" s="32">
        <f t="shared" ref="F10:M10" si="0">F11+F12+F13+F14</f>
        <v>51360.4</v>
      </c>
      <c r="G10" s="32">
        <f t="shared" si="0"/>
        <v>45782.5</v>
      </c>
      <c r="H10" s="32">
        <f t="shared" si="0"/>
        <v>49238.8</v>
      </c>
      <c r="I10" s="32">
        <f t="shared" si="0"/>
        <v>49238.8</v>
      </c>
      <c r="J10" s="32">
        <f t="shared" si="0"/>
        <v>49238.8</v>
      </c>
      <c r="K10" s="32">
        <f t="shared" si="0"/>
        <v>49238.8</v>
      </c>
      <c r="L10" s="32">
        <f t="shared" si="0"/>
        <v>49238.8</v>
      </c>
      <c r="M10" s="32">
        <f t="shared" si="0"/>
        <v>49238.8</v>
      </c>
      <c r="N10" s="13"/>
      <c r="O10" s="40">
        <f>E10+F10+G10+H10+I10+J10+K10+L10+M10</f>
        <v>392575.69999999995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J12" si="1">E46+E65+E72+E79</f>
        <v>0</v>
      </c>
      <c r="F11" s="31">
        <f t="shared" si="1"/>
        <v>0</v>
      </c>
      <c r="G11" s="31">
        <f t="shared" si="1"/>
        <v>0</v>
      </c>
      <c r="H11" s="31">
        <f t="shared" si="1"/>
        <v>0</v>
      </c>
      <c r="I11" s="31">
        <f t="shared" si="1"/>
        <v>0</v>
      </c>
      <c r="J11" s="31">
        <f t="shared" si="1"/>
        <v>0</v>
      </c>
      <c r="K11" s="31">
        <f t="shared" ref="K11:M11" si="2">K46+K65+K72+K79</f>
        <v>0</v>
      </c>
      <c r="L11" s="31">
        <f t="shared" si="2"/>
        <v>0</v>
      </c>
      <c r="M11" s="31">
        <f t="shared" si="2"/>
        <v>0</v>
      </c>
      <c r="N11" s="3"/>
      <c r="O11" s="40">
        <f t="shared" ref="O11:O14" si="3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1"/>
        <v>0</v>
      </c>
      <c r="F12" s="31">
        <f t="shared" si="1"/>
        <v>0</v>
      </c>
      <c r="G12" s="31">
        <f t="shared" si="1"/>
        <v>0</v>
      </c>
      <c r="H12" s="31">
        <f t="shared" si="1"/>
        <v>0</v>
      </c>
      <c r="I12" s="31">
        <f t="shared" si="1"/>
        <v>0</v>
      </c>
      <c r="J12" s="31">
        <f t="shared" si="1"/>
        <v>0</v>
      </c>
      <c r="K12" s="31">
        <f t="shared" ref="K12:M12" si="4">K47+K66+K73+K80</f>
        <v>0</v>
      </c>
      <c r="L12" s="31">
        <f t="shared" si="4"/>
        <v>0</v>
      </c>
      <c r="M12" s="31">
        <f t="shared" si="4"/>
        <v>0</v>
      </c>
      <c r="N12" s="3"/>
      <c r="O12" s="40">
        <f t="shared" si="3"/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E48+E67+E74+E81</f>
        <v>0</v>
      </c>
      <c r="F13" s="31">
        <f>F17+F23+F29+F56</f>
        <v>51360.4</v>
      </c>
      <c r="G13" s="31">
        <f t="shared" ref="G13:M13" si="5">G17+G23+G29+G56</f>
        <v>45782.5</v>
      </c>
      <c r="H13" s="31">
        <f t="shared" si="5"/>
        <v>49238.8</v>
      </c>
      <c r="I13" s="31">
        <f t="shared" si="5"/>
        <v>49238.8</v>
      </c>
      <c r="J13" s="31">
        <f t="shared" si="5"/>
        <v>49238.8</v>
      </c>
      <c r="K13" s="31">
        <f t="shared" si="5"/>
        <v>49238.8</v>
      </c>
      <c r="L13" s="31">
        <f t="shared" si="5"/>
        <v>49238.8</v>
      </c>
      <c r="M13" s="31">
        <f t="shared" si="5"/>
        <v>49238.8</v>
      </c>
      <c r="N13" s="3"/>
      <c r="O13" s="40">
        <f>E13+F13+G13+H13+I13+J13+K13+L13+M13</f>
        <v>392575.69999999995</v>
      </c>
    </row>
    <row r="14" spans="2:15" ht="27.75" customHeight="1" thickBot="1">
      <c r="B14" s="17"/>
      <c r="C14" s="6" t="s">
        <v>6</v>
      </c>
      <c r="D14" s="30" t="s">
        <v>11</v>
      </c>
      <c r="E14" s="31">
        <f>E49+E68+E75+E82</f>
        <v>0</v>
      </c>
      <c r="F14" s="31">
        <f>F49+F68+F75+F82</f>
        <v>0</v>
      </c>
      <c r="G14" s="31">
        <f>G49+G68+G75+G82</f>
        <v>0</v>
      </c>
      <c r="H14" s="31">
        <f>H49+H68+H75+H82</f>
        <v>0</v>
      </c>
      <c r="I14" s="31">
        <f>I49+I68+I75+I82</f>
        <v>0</v>
      </c>
      <c r="J14" s="31">
        <f>J49+J68+J75+J82</f>
        <v>0</v>
      </c>
      <c r="K14" s="31">
        <f t="shared" ref="K14:M14" si="6">K49+K68+K75+K82</f>
        <v>0</v>
      </c>
      <c r="L14" s="31">
        <f t="shared" si="6"/>
        <v>0</v>
      </c>
      <c r="M14" s="31">
        <f t="shared" si="6"/>
        <v>0</v>
      </c>
      <c r="N14" s="3"/>
      <c r="O14" s="40">
        <f t="shared" si="3"/>
        <v>0</v>
      </c>
    </row>
    <row r="15" spans="2:15" ht="37.5" customHeight="1">
      <c r="B15" s="20">
        <v>1</v>
      </c>
      <c r="C15" s="70" t="s">
        <v>56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2"/>
    </row>
    <row r="16" spans="2:15" ht="30" customHeight="1" thickBot="1">
      <c r="B16" s="41" t="s">
        <v>2</v>
      </c>
      <c r="C16" s="42" t="s">
        <v>36</v>
      </c>
      <c r="D16" s="67" t="s">
        <v>61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4"/>
    </row>
    <row r="17" spans="2:15" ht="42" customHeight="1" thickBot="1">
      <c r="B17" s="43" t="s">
        <v>16</v>
      </c>
      <c r="C17" s="44" t="s">
        <v>19</v>
      </c>
      <c r="D17" s="59" t="s">
        <v>63</v>
      </c>
      <c r="E17" s="45">
        <f>E44+E45+E46+E47</f>
        <v>0</v>
      </c>
      <c r="F17" s="45">
        <f>F20</f>
        <v>44740.4</v>
      </c>
      <c r="G17" s="45">
        <f t="shared" ref="G17:M17" si="7">G20</f>
        <v>39236.5</v>
      </c>
      <c r="H17" s="45">
        <f t="shared" si="7"/>
        <v>42364.800000000003</v>
      </c>
      <c r="I17" s="45">
        <f t="shared" si="7"/>
        <v>42364.800000000003</v>
      </c>
      <c r="J17" s="45">
        <f t="shared" si="7"/>
        <v>42364.800000000003</v>
      </c>
      <c r="K17" s="45">
        <f t="shared" si="7"/>
        <v>42364.800000000003</v>
      </c>
      <c r="L17" s="45">
        <f t="shared" si="7"/>
        <v>42364.800000000003</v>
      </c>
      <c r="M17" s="45">
        <f t="shared" si="7"/>
        <v>42364.800000000003</v>
      </c>
      <c r="N17" s="46"/>
      <c r="O17" s="49">
        <f>E17+F17+G17+H17+I17+J17+K17+L17+M17</f>
        <v>338165.69999999995</v>
      </c>
    </row>
    <row r="18" spans="2:15" ht="21.75" customHeight="1" thickBot="1">
      <c r="B18" s="17"/>
      <c r="C18" s="28" t="s">
        <v>7</v>
      </c>
      <c r="D18" s="57" t="s">
        <v>11</v>
      </c>
      <c r="E18" s="31">
        <f t="shared" ref="E18:J18" si="8">E57+E72+E79+E86</f>
        <v>0</v>
      </c>
      <c r="F18" s="31">
        <f t="shared" si="8"/>
        <v>0</v>
      </c>
      <c r="G18" s="31">
        <f t="shared" si="8"/>
        <v>0</v>
      </c>
      <c r="H18" s="31">
        <f t="shared" si="8"/>
        <v>0</v>
      </c>
      <c r="I18" s="31">
        <f t="shared" si="8"/>
        <v>0</v>
      </c>
      <c r="J18" s="31">
        <f t="shared" si="8"/>
        <v>0</v>
      </c>
      <c r="K18" s="31">
        <f t="shared" ref="K18:M18" si="9">K57+K72+K79+K86</f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21" si="10">E18+F18+G18+H18+I18+J18</f>
        <v>0</v>
      </c>
    </row>
    <row r="19" spans="2:15" ht="30.75" customHeight="1" thickBot="1">
      <c r="B19" s="17"/>
      <c r="C19" s="28" t="s">
        <v>5</v>
      </c>
      <c r="D19" s="57" t="s">
        <v>11</v>
      </c>
      <c r="E19" s="31">
        <f t="shared" ref="E19:J19" si="11">E58+E73+E80+E87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ref="K19:M19" si="12">K58+K73+K80+K87</f>
        <v>0</v>
      </c>
      <c r="L19" s="31">
        <f t="shared" si="12"/>
        <v>0</v>
      </c>
      <c r="M19" s="31">
        <f t="shared" si="12"/>
        <v>0</v>
      </c>
      <c r="N19" s="16"/>
      <c r="O19" s="40">
        <f t="shared" si="10"/>
        <v>0</v>
      </c>
    </row>
    <row r="20" spans="2:15" ht="22.5" customHeight="1" thickBot="1">
      <c r="B20" s="17"/>
      <c r="C20" s="28" t="s">
        <v>8</v>
      </c>
      <c r="D20" s="57" t="s">
        <v>11</v>
      </c>
      <c r="E20" s="31">
        <f t="shared" ref="E20" si="13">E59+E74+E81+E88</f>
        <v>0</v>
      </c>
      <c r="F20" s="45">
        <v>44740.4</v>
      </c>
      <c r="G20" s="45">
        <v>39236.5</v>
      </c>
      <c r="H20" s="45">
        <v>42364.800000000003</v>
      </c>
      <c r="I20" s="45">
        <v>42364.800000000003</v>
      </c>
      <c r="J20" s="45">
        <v>42364.800000000003</v>
      </c>
      <c r="K20" s="45">
        <v>42364.800000000003</v>
      </c>
      <c r="L20" s="45">
        <v>42364.800000000003</v>
      </c>
      <c r="M20" s="45">
        <v>42364.800000000003</v>
      </c>
      <c r="N20" s="16"/>
      <c r="O20" s="40">
        <f>E20+F20+G20+H20+I20+J20+K20+L20+M20</f>
        <v>338165.69999999995</v>
      </c>
    </row>
    <row r="21" spans="2:15" ht="20.25" customHeight="1" thickBot="1">
      <c r="B21" s="17"/>
      <c r="C21" s="28" t="s">
        <v>6</v>
      </c>
      <c r="D21" s="30" t="s">
        <v>11</v>
      </c>
      <c r="E21" s="31">
        <f t="shared" ref="E21:J21" si="14">E60+E75+E82+E89</f>
        <v>0</v>
      </c>
      <c r="F21" s="31">
        <f t="shared" si="14"/>
        <v>0</v>
      </c>
      <c r="G21" s="31">
        <f t="shared" si="14"/>
        <v>0</v>
      </c>
      <c r="H21" s="31">
        <f t="shared" si="14"/>
        <v>0</v>
      </c>
      <c r="I21" s="31">
        <f t="shared" si="14"/>
        <v>0</v>
      </c>
      <c r="J21" s="31">
        <f t="shared" si="14"/>
        <v>0</v>
      </c>
      <c r="K21" s="31">
        <f t="shared" ref="K21:M21" si="15">K60+K75+K82+K89</f>
        <v>0</v>
      </c>
      <c r="L21" s="31">
        <f t="shared" si="15"/>
        <v>0</v>
      </c>
      <c r="M21" s="31">
        <f t="shared" si="15"/>
        <v>0</v>
      </c>
      <c r="N21" s="16"/>
      <c r="O21" s="40">
        <f t="shared" si="10"/>
        <v>0</v>
      </c>
    </row>
    <row r="22" spans="2:15" ht="20.25" customHeight="1" thickBot="1">
      <c r="B22" s="41" t="s">
        <v>37</v>
      </c>
      <c r="C22" s="42" t="s">
        <v>36</v>
      </c>
      <c r="D22" s="67" t="s">
        <v>62</v>
      </c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4"/>
    </row>
    <row r="23" spans="2:15" ht="20.25" customHeight="1" thickBot="1">
      <c r="B23" s="43" t="s">
        <v>14</v>
      </c>
      <c r="C23" s="44" t="s">
        <v>19</v>
      </c>
      <c r="D23" s="59" t="s">
        <v>66</v>
      </c>
      <c r="E23" s="45">
        <f>E50+E51+E52+E53</f>
        <v>0</v>
      </c>
      <c r="F23" s="45">
        <f>F26</f>
        <v>4374</v>
      </c>
      <c r="G23" s="45">
        <f t="shared" ref="G23:M23" si="16">G26</f>
        <v>4046</v>
      </c>
      <c r="H23" s="45">
        <f t="shared" si="16"/>
        <v>4374</v>
      </c>
      <c r="I23" s="45">
        <f t="shared" si="16"/>
        <v>4374</v>
      </c>
      <c r="J23" s="45">
        <f t="shared" si="16"/>
        <v>4374</v>
      </c>
      <c r="K23" s="45">
        <f t="shared" si="16"/>
        <v>4374</v>
      </c>
      <c r="L23" s="45">
        <f t="shared" si="16"/>
        <v>4374</v>
      </c>
      <c r="M23" s="45">
        <f t="shared" si="16"/>
        <v>4374</v>
      </c>
      <c r="N23" s="46"/>
      <c r="O23" s="49">
        <f>E23+F23+G23+H23+I23+J23+K23+L23+M23</f>
        <v>34664</v>
      </c>
    </row>
    <row r="24" spans="2:15" ht="20.25" customHeight="1" thickBot="1">
      <c r="B24" s="9"/>
      <c r="C24" s="28" t="s">
        <v>7</v>
      </c>
      <c r="D24" s="58" t="s">
        <v>11</v>
      </c>
      <c r="E24" s="31">
        <f t="shared" ref="E24:M24" si="17">E63+E78+E85+E92</f>
        <v>0</v>
      </c>
      <c r="F24" s="31">
        <f t="shared" si="17"/>
        <v>0</v>
      </c>
      <c r="G24" s="31">
        <f t="shared" si="17"/>
        <v>0</v>
      </c>
      <c r="H24" s="31">
        <f t="shared" si="17"/>
        <v>0</v>
      </c>
      <c r="I24" s="31">
        <f t="shared" si="17"/>
        <v>0</v>
      </c>
      <c r="J24" s="31">
        <f t="shared" si="17"/>
        <v>0</v>
      </c>
      <c r="K24" s="31">
        <f t="shared" si="17"/>
        <v>0</v>
      </c>
      <c r="L24" s="31">
        <f t="shared" si="17"/>
        <v>0</v>
      </c>
      <c r="M24" s="31">
        <f t="shared" si="17"/>
        <v>0</v>
      </c>
      <c r="N24" s="16"/>
      <c r="O24" s="40">
        <f t="shared" ref="O24:O25" si="18">E24+F24+G24+H24+I24+J24</f>
        <v>0</v>
      </c>
    </row>
    <row r="25" spans="2:15" ht="20.25" customHeight="1" thickBot="1">
      <c r="B25" s="9"/>
      <c r="C25" s="28" t="s">
        <v>5</v>
      </c>
      <c r="D25" s="58" t="s">
        <v>11</v>
      </c>
      <c r="E25" s="31">
        <f t="shared" ref="E25:M26" si="19">E64+E79+E86+E93</f>
        <v>0</v>
      </c>
      <c r="F25" s="31">
        <f t="shared" si="19"/>
        <v>0</v>
      </c>
      <c r="G25" s="31">
        <f t="shared" si="19"/>
        <v>0</v>
      </c>
      <c r="H25" s="31">
        <f t="shared" si="19"/>
        <v>0</v>
      </c>
      <c r="I25" s="31">
        <f t="shared" si="19"/>
        <v>0</v>
      </c>
      <c r="J25" s="31">
        <f t="shared" si="19"/>
        <v>0</v>
      </c>
      <c r="K25" s="31">
        <f t="shared" si="19"/>
        <v>0</v>
      </c>
      <c r="L25" s="31">
        <f t="shared" si="19"/>
        <v>0</v>
      </c>
      <c r="M25" s="31">
        <f t="shared" si="19"/>
        <v>0</v>
      </c>
      <c r="N25" s="16"/>
      <c r="O25" s="40">
        <f t="shared" si="18"/>
        <v>0</v>
      </c>
    </row>
    <row r="26" spans="2:15" ht="20.25" customHeight="1" thickBot="1">
      <c r="B26" s="9"/>
      <c r="C26" s="28" t="s">
        <v>8</v>
      </c>
      <c r="D26" s="58" t="s">
        <v>11</v>
      </c>
      <c r="E26" s="31">
        <f t="shared" si="19"/>
        <v>0</v>
      </c>
      <c r="F26" s="45">
        <v>4374</v>
      </c>
      <c r="G26" s="45">
        <v>4046</v>
      </c>
      <c r="H26" s="45">
        <v>4374</v>
      </c>
      <c r="I26" s="45">
        <v>4374</v>
      </c>
      <c r="J26" s="45">
        <v>4374</v>
      </c>
      <c r="K26" s="45">
        <v>4374</v>
      </c>
      <c r="L26" s="45">
        <v>4374</v>
      </c>
      <c r="M26" s="45">
        <v>4374</v>
      </c>
      <c r="N26" s="16"/>
      <c r="O26" s="40">
        <f>E26+F26+G26+H26+I26+J26+K26+L26+M26</f>
        <v>34664</v>
      </c>
    </row>
    <row r="27" spans="2:15" ht="20.25" customHeight="1" thickBot="1">
      <c r="B27" s="9"/>
      <c r="C27" s="28" t="s">
        <v>6</v>
      </c>
      <c r="D27" s="30" t="s">
        <v>11</v>
      </c>
      <c r="E27" s="31">
        <f t="shared" ref="E27:M27" si="20">E66+E81+E88+E95</f>
        <v>0</v>
      </c>
      <c r="F27" s="31">
        <f t="shared" si="20"/>
        <v>0</v>
      </c>
      <c r="G27" s="31">
        <f t="shared" si="20"/>
        <v>0</v>
      </c>
      <c r="H27" s="31">
        <f t="shared" si="20"/>
        <v>0</v>
      </c>
      <c r="I27" s="31">
        <f t="shared" si="20"/>
        <v>0</v>
      </c>
      <c r="J27" s="31">
        <f t="shared" si="20"/>
        <v>0</v>
      </c>
      <c r="K27" s="31">
        <f t="shared" si="20"/>
        <v>0</v>
      </c>
      <c r="L27" s="31">
        <f t="shared" si="20"/>
        <v>0</v>
      </c>
      <c r="M27" s="31">
        <f t="shared" si="20"/>
        <v>0</v>
      </c>
      <c r="N27" s="16"/>
      <c r="O27" s="40">
        <f t="shared" ref="O27" si="21">E27+F27+G27+H27+I27+J27</f>
        <v>0</v>
      </c>
    </row>
    <row r="28" spans="2:15" ht="41.25" customHeight="1" thickBot="1">
      <c r="B28" s="60" t="s">
        <v>34</v>
      </c>
      <c r="C28" s="42" t="s">
        <v>36</v>
      </c>
      <c r="D28" s="67" t="s">
        <v>59</v>
      </c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</row>
    <row r="29" spans="2:15" ht="39" customHeight="1" thickBot="1">
      <c r="B29" s="43" t="s">
        <v>26</v>
      </c>
      <c r="C29" s="44" t="s">
        <v>19</v>
      </c>
      <c r="D29" s="59" t="s">
        <v>64</v>
      </c>
      <c r="E29" s="45">
        <f>E46+E47+E48+E49</f>
        <v>0</v>
      </c>
      <c r="F29" s="45">
        <f>F52</f>
        <v>2246</v>
      </c>
      <c r="G29" s="45">
        <f t="shared" ref="G29:M29" si="22">G52</f>
        <v>2500</v>
      </c>
      <c r="H29" s="45">
        <f t="shared" si="22"/>
        <v>2500</v>
      </c>
      <c r="I29" s="45">
        <f t="shared" si="22"/>
        <v>2500</v>
      </c>
      <c r="J29" s="45">
        <f t="shared" si="22"/>
        <v>2500</v>
      </c>
      <c r="K29" s="45">
        <f t="shared" si="22"/>
        <v>2500</v>
      </c>
      <c r="L29" s="45">
        <f t="shared" si="22"/>
        <v>2500</v>
      </c>
      <c r="M29" s="45">
        <f t="shared" si="22"/>
        <v>2500</v>
      </c>
      <c r="N29" s="46"/>
      <c r="O29" s="49">
        <f>E29+F29+G29+H29+I29+J29+K29+L29+M29</f>
        <v>19746</v>
      </c>
    </row>
    <row r="30" spans="2:15" ht="39" hidden="1" customHeight="1" thickBot="1">
      <c r="B30" s="41" t="s">
        <v>25</v>
      </c>
      <c r="C30" s="42" t="s">
        <v>36</v>
      </c>
      <c r="D30" s="67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</row>
    <row r="31" spans="2:15" ht="39" hidden="1" customHeight="1">
      <c r="B31" s="43" t="s">
        <v>26</v>
      </c>
      <c r="C31" s="44" t="s">
        <v>19</v>
      </c>
      <c r="D31" s="30"/>
      <c r="E31" s="45">
        <f>E48+E49+E54+E55</f>
        <v>0</v>
      </c>
      <c r="F31" s="45">
        <f t="shared" ref="F31:J31" si="23">F48+F49+F54+F55</f>
        <v>0</v>
      </c>
      <c r="G31" s="45">
        <f t="shared" si="23"/>
        <v>0</v>
      </c>
      <c r="H31" s="45">
        <f t="shared" si="23"/>
        <v>0</v>
      </c>
      <c r="I31" s="45">
        <f t="shared" si="23"/>
        <v>0</v>
      </c>
      <c r="J31" s="45">
        <f t="shared" si="23"/>
        <v>0</v>
      </c>
      <c r="K31" s="46"/>
      <c r="L31" s="46"/>
      <c r="M31" s="44"/>
      <c r="N31" s="46"/>
      <c r="O31" s="49">
        <f>E31+F31+G31+H31+I31+J31</f>
        <v>0</v>
      </c>
    </row>
    <row r="32" spans="2:15" ht="39" hidden="1" customHeight="1" thickBot="1">
      <c r="B32" s="41" t="s">
        <v>27</v>
      </c>
      <c r="C32" s="42" t="s">
        <v>36</v>
      </c>
      <c r="D32" s="67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</row>
    <row r="33" spans="2:15" ht="39" hidden="1" customHeight="1">
      <c r="B33" s="43" t="s">
        <v>28</v>
      </c>
      <c r="C33" s="44" t="s">
        <v>19</v>
      </c>
      <c r="D33" s="30"/>
      <c r="E33" s="45">
        <f>E54+E55+E56+E65</f>
        <v>0</v>
      </c>
      <c r="F33" s="45">
        <f t="shared" ref="F33:J33" si="24">F54+F55+F56+F65</f>
        <v>0</v>
      </c>
      <c r="G33" s="45">
        <f t="shared" si="24"/>
        <v>0</v>
      </c>
      <c r="H33" s="45">
        <f t="shared" si="24"/>
        <v>0</v>
      </c>
      <c r="I33" s="45">
        <f t="shared" si="24"/>
        <v>0</v>
      </c>
      <c r="J33" s="45">
        <f t="shared" si="24"/>
        <v>0</v>
      </c>
      <c r="K33" s="46"/>
      <c r="L33" s="46"/>
      <c r="M33" s="44"/>
      <c r="N33" s="46"/>
      <c r="O33" s="49">
        <f>E33+F33+G33+H33+I33+J33</f>
        <v>0</v>
      </c>
    </row>
    <row r="34" spans="2:15" ht="39" hidden="1" customHeight="1" thickBot="1">
      <c r="B34" s="41" t="s">
        <v>38</v>
      </c>
      <c r="C34" s="42" t="s">
        <v>36</v>
      </c>
      <c r="D34" s="67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2:15" ht="39" hidden="1" customHeight="1">
      <c r="B35" s="43" t="s">
        <v>39</v>
      </c>
      <c r="C35" s="44" t="s">
        <v>19</v>
      </c>
      <c r="D35" s="30"/>
      <c r="E35" s="45">
        <f>E56+E65+E66+E67</f>
        <v>0</v>
      </c>
      <c r="F35" s="45">
        <f t="shared" ref="F35:J35" si="25">F56+F65+F66+F67</f>
        <v>0</v>
      </c>
      <c r="G35" s="45">
        <f t="shared" si="25"/>
        <v>0</v>
      </c>
      <c r="H35" s="45">
        <f t="shared" si="25"/>
        <v>0</v>
      </c>
      <c r="I35" s="45">
        <f t="shared" si="25"/>
        <v>0</v>
      </c>
      <c r="J35" s="45">
        <f t="shared" si="25"/>
        <v>0</v>
      </c>
      <c r="K35" s="46"/>
      <c r="L35" s="46"/>
      <c r="M35" s="44"/>
      <c r="N35" s="46"/>
      <c r="O35" s="49">
        <f>E35+F35+G35+H35+I35+J35</f>
        <v>0</v>
      </c>
    </row>
    <row r="36" spans="2:15" ht="39" hidden="1" customHeight="1" thickBot="1">
      <c r="B36" s="41" t="s">
        <v>40</v>
      </c>
      <c r="C36" s="42" t="s">
        <v>36</v>
      </c>
      <c r="D36" s="67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4"/>
    </row>
    <row r="37" spans="2:15" ht="39" hidden="1" customHeight="1">
      <c r="B37" s="43" t="s">
        <v>41</v>
      </c>
      <c r="C37" s="44" t="s">
        <v>19</v>
      </c>
      <c r="D37" s="30"/>
      <c r="E37" s="45">
        <f t="shared" ref="E37:J37" si="26">E66+E67+E68+E69</f>
        <v>0</v>
      </c>
      <c r="F37" s="45">
        <f t="shared" si="26"/>
        <v>0</v>
      </c>
      <c r="G37" s="45">
        <f t="shared" si="26"/>
        <v>0</v>
      </c>
      <c r="H37" s="45">
        <f t="shared" si="26"/>
        <v>0</v>
      </c>
      <c r="I37" s="45">
        <f t="shared" si="26"/>
        <v>0</v>
      </c>
      <c r="J37" s="45">
        <f t="shared" si="26"/>
        <v>0</v>
      </c>
      <c r="K37" s="46"/>
      <c r="L37" s="46"/>
      <c r="M37" s="44"/>
      <c r="N37" s="46"/>
      <c r="O37" s="49">
        <f>E37+F37+G37+H37+I37+J37</f>
        <v>0</v>
      </c>
    </row>
    <row r="38" spans="2:15" ht="39" hidden="1" customHeight="1" thickBot="1">
      <c r="B38" s="41" t="s">
        <v>42</v>
      </c>
      <c r="C38" s="42" t="s">
        <v>36</v>
      </c>
      <c r="D38" s="67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</row>
    <row r="39" spans="2:15" ht="39" hidden="1" customHeight="1">
      <c r="B39" s="43" t="s">
        <v>43</v>
      </c>
      <c r="C39" s="44" t="s">
        <v>19</v>
      </c>
      <c r="D39" s="30"/>
      <c r="E39" s="45">
        <f t="shared" ref="E39:J39" si="27">E68+E69+E70+E71</f>
        <v>0</v>
      </c>
      <c r="F39" s="45">
        <f t="shared" si="27"/>
        <v>0</v>
      </c>
      <c r="G39" s="45">
        <f t="shared" si="27"/>
        <v>0</v>
      </c>
      <c r="H39" s="45">
        <f t="shared" si="27"/>
        <v>0</v>
      </c>
      <c r="I39" s="45">
        <f t="shared" si="27"/>
        <v>0</v>
      </c>
      <c r="J39" s="45">
        <f t="shared" si="27"/>
        <v>0</v>
      </c>
      <c r="K39" s="46"/>
      <c r="L39" s="46"/>
      <c r="M39" s="44"/>
      <c r="N39" s="46"/>
      <c r="O39" s="49">
        <f>E39+F39+G39+H39+I39+J39</f>
        <v>0</v>
      </c>
    </row>
    <row r="40" spans="2:15" ht="39" hidden="1" customHeight="1" thickBot="1">
      <c r="B40" s="41" t="s">
        <v>44</v>
      </c>
      <c r="C40" s="42" t="s">
        <v>36</v>
      </c>
      <c r="D40" s="67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</row>
    <row r="41" spans="2:15" ht="39" hidden="1" customHeight="1">
      <c r="B41" s="43" t="s">
        <v>45</v>
      </c>
      <c r="C41" s="44" t="s">
        <v>19</v>
      </c>
      <c r="D41" s="30"/>
      <c r="E41" s="45">
        <f t="shared" ref="E41:J41" si="28">E70+E71+E72+E73</f>
        <v>0</v>
      </c>
      <c r="F41" s="45">
        <f t="shared" si="28"/>
        <v>0</v>
      </c>
      <c r="G41" s="45">
        <f t="shared" si="28"/>
        <v>0</v>
      </c>
      <c r="H41" s="45">
        <f t="shared" si="28"/>
        <v>0</v>
      </c>
      <c r="I41" s="45">
        <f t="shared" si="28"/>
        <v>0</v>
      </c>
      <c r="J41" s="45">
        <f t="shared" si="28"/>
        <v>0</v>
      </c>
      <c r="K41" s="46"/>
      <c r="L41" s="46"/>
      <c r="M41" s="44"/>
      <c r="N41" s="46"/>
      <c r="O41" s="49">
        <f>E41+F41+G41+H41+I41+J41</f>
        <v>0</v>
      </c>
    </row>
    <row r="42" spans="2:15" ht="39" hidden="1" customHeight="1" thickBot="1">
      <c r="B42" s="41" t="s">
        <v>51</v>
      </c>
      <c r="C42" s="42" t="s">
        <v>36</v>
      </c>
      <c r="D42" s="67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</row>
    <row r="43" spans="2:15" ht="39" hidden="1" customHeight="1">
      <c r="B43" s="43" t="s">
        <v>52</v>
      </c>
      <c r="C43" s="44" t="s">
        <v>19</v>
      </c>
      <c r="D43" s="30"/>
      <c r="E43" s="45">
        <f t="shared" ref="E43:J43" si="29">E70+E71+E72+E73</f>
        <v>0</v>
      </c>
      <c r="F43" s="45">
        <f t="shared" si="29"/>
        <v>0</v>
      </c>
      <c r="G43" s="45">
        <f t="shared" si="29"/>
        <v>0</v>
      </c>
      <c r="H43" s="45">
        <f t="shared" si="29"/>
        <v>0</v>
      </c>
      <c r="I43" s="45">
        <f t="shared" si="29"/>
        <v>0</v>
      </c>
      <c r="J43" s="45">
        <f t="shared" si="29"/>
        <v>0</v>
      </c>
      <c r="K43" s="46"/>
      <c r="L43" s="46"/>
      <c r="M43" s="44"/>
      <c r="N43" s="46"/>
      <c r="O43" s="49">
        <f>E43+F43+G43+H43+I43+J43</f>
        <v>0</v>
      </c>
    </row>
    <row r="44" spans="2:15" ht="39" hidden="1" customHeight="1" thickBot="1">
      <c r="B44" s="41" t="s">
        <v>53</v>
      </c>
      <c r="C44" s="42" t="s">
        <v>36</v>
      </c>
      <c r="D44" s="67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</row>
    <row r="45" spans="2:15" ht="39" hidden="1" customHeight="1">
      <c r="B45" s="43" t="s">
        <v>54</v>
      </c>
      <c r="C45" s="44" t="s">
        <v>19</v>
      </c>
      <c r="D45" s="30"/>
      <c r="E45" s="45">
        <f t="shared" ref="E45:J45" si="30">E72+E73+E74+E75</f>
        <v>0</v>
      </c>
      <c r="F45" s="45">
        <f t="shared" si="30"/>
        <v>0</v>
      </c>
      <c r="G45" s="45">
        <f t="shared" si="30"/>
        <v>0</v>
      </c>
      <c r="H45" s="45">
        <f t="shared" si="30"/>
        <v>0</v>
      </c>
      <c r="I45" s="45">
        <f t="shared" si="30"/>
        <v>0</v>
      </c>
      <c r="J45" s="45">
        <f t="shared" si="30"/>
        <v>0</v>
      </c>
      <c r="K45" s="46"/>
      <c r="L45" s="46"/>
      <c r="M45" s="44"/>
      <c r="N45" s="46"/>
      <c r="O45" s="49">
        <f>E45+F45+G45+H45+I45+J45</f>
        <v>0</v>
      </c>
    </row>
    <row r="46" spans="2:15" ht="20.25" hidden="1" customHeight="1" thickBot="1">
      <c r="B46" s="15" t="s">
        <v>0</v>
      </c>
      <c r="C46" s="6" t="s">
        <v>9</v>
      </c>
      <c r="D46" s="47" t="s">
        <v>11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"/>
      <c r="L46" s="3"/>
      <c r="M46" s="6"/>
      <c r="N46" s="3"/>
      <c r="O46" s="13"/>
    </row>
    <row r="47" spans="2:15" ht="33.75" hidden="1" customHeight="1" thickBot="1">
      <c r="B47" s="15" t="s">
        <v>0</v>
      </c>
      <c r="C47" s="6" t="s">
        <v>10</v>
      </c>
      <c r="D47" s="26" t="s">
        <v>11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"/>
      <c r="L47" s="3"/>
      <c r="M47" s="6"/>
      <c r="N47" s="3"/>
      <c r="O47" s="13"/>
    </row>
    <row r="48" spans="2:15" ht="31.5" hidden="1" customHeight="1" thickBot="1">
      <c r="B48" s="15" t="s">
        <v>0</v>
      </c>
      <c r="C48" s="6" t="s">
        <v>8</v>
      </c>
      <c r="D48" s="26" t="s">
        <v>11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"/>
      <c r="L48" s="3"/>
      <c r="M48" s="6"/>
      <c r="N48" s="3"/>
      <c r="O48" s="13" t="s">
        <v>0</v>
      </c>
    </row>
    <row r="49" spans="2:15" ht="31.5" hidden="1" customHeight="1" thickBot="1">
      <c r="B49" s="15" t="s">
        <v>0</v>
      </c>
      <c r="C49" s="6" t="s">
        <v>6</v>
      </c>
      <c r="D49" s="26" t="s">
        <v>11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"/>
      <c r="L49" s="3"/>
      <c r="M49" s="7"/>
      <c r="N49" s="3"/>
      <c r="O49" s="13" t="s">
        <v>0</v>
      </c>
    </row>
    <row r="50" spans="2:15" ht="31.5" customHeight="1" thickBot="1">
      <c r="B50" s="17"/>
      <c r="C50" s="28" t="s">
        <v>7</v>
      </c>
      <c r="D50" s="57" t="s">
        <v>11</v>
      </c>
      <c r="E50" s="31">
        <f t="shared" ref="E50:J50" si="31">E83+E98+E105+E112</f>
        <v>0</v>
      </c>
      <c r="F50" s="31">
        <f t="shared" si="31"/>
        <v>0</v>
      </c>
      <c r="G50" s="31">
        <f t="shared" si="31"/>
        <v>0</v>
      </c>
      <c r="H50" s="31">
        <f t="shared" si="31"/>
        <v>0</v>
      </c>
      <c r="I50" s="31">
        <f t="shared" si="31"/>
        <v>0</v>
      </c>
      <c r="J50" s="31">
        <f t="shared" si="31"/>
        <v>0</v>
      </c>
      <c r="K50" s="31">
        <f t="shared" ref="K50:M50" si="32">K83+K98+K105+K112</f>
        <v>0</v>
      </c>
      <c r="L50" s="31">
        <f t="shared" si="32"/>
        <v>0</v>
      </c>
      <c r="M50" s="31">
        <f t="shared" si="32"/>
        <v>0</v>
      </c>
      <c r="N50" s="16"/>
      <c r="O50" s="40">
        <f t="shared" ref="O50:O53" si="33">E50+F50+G50+H50+I50+J50</f>
        <v>0</v>
      </c>
    </row>
    <row r="51" spans="2:15" ht="31.5" customHeight="1" thickBot="1">
      <c r="B51" s="17"/>
      <c r="C51" s="28" t="s">
        <v>5</v>
      </c>
      <c r="D51" s="57" t="s">
        <v>11</v>
      </c>
      <c r="E51" s="31">
        <f t="shared" ref="E51:J51" si="34">E84+E99+E106+E113</f>
        <v>0</v>
      </c>
      <c r="F51" s="31">
        <f t="shared" si="34"/>
        <v>0</v>
      </c>
      <c r="G51" s="31">
        <f t="shared" si="34"/>
        <v>0</v>
      </c>
      <c r="H51" s="31">
        <f t="shared" si="34"/>
        <v>0</v>
      </c>
      <c r="I51" s="31">
        <f t="shared" si="34"/>
        <v>0</v>
      </c>
      <c r="J51" s="31">
        <f t="shared" si="34"/>
        <v>0</v>
      </c>
      <c r="K51" s="31">
        <f t="shared" ref="K51:M51" si="35">K84+K99+K106+K113</f>
        <v>0</v>
      </c>
      <c r="L51" s="31">
        <f t="shared" si="35"/>
        <v>0</v>
      </c>
      <c r="M51" s="31">
        <f t="shared" si="35"/>
        <v>0</v>
      </c>
      <c r="N51" s="16"/>
      <c r="O51" s="40">
        <f t="shared" si="33"/>
        <v>0</v>
      </c>
    </row>
    <row r="52" spans="2:15" ht="31.5" customHeight="1" thickBot="1">
      <c r="B52" s="17"/>
      <c r="C52" s="28" t="s">
        <v>8</v>
      </c>
      <c r="D52" s="57" t="s">
        <v>11</v>
      </c>
      <c r="E52" s="31">
        <f t="shared" ref="E52" si="36">E85+E100+E107+E114</f>
        <v>0</v>
      </c>
      <c r="F52" s="45">
        <v>2246</v>
      </c>
      <c r="G52" s="45">
        <v>2500</v>
      </c>
      <c r="H52" s="45">
        <v>2500</v>
      </c>
      <c r="I52" s="45">
        <v>2500</v>
      </c>
      <c r="J52" s="45">
        <v>2500</v>
      </c>
      <c r="K52" s="45">
        <v>2500</v>
      </c>
      <c r="L52" s="45">
        <v>2500</v>
      </c>
      <c r="M52" s="45">
        <v>2500</v>
      </c>
      <c r="N52" s="16"/>
      <c r="O52" s="40">
        <f>E52+F52+G52+H52+I52+J52+K52+L52+M52</f>
        <v>19746</v>
      </c>
    </row>
    <row r="53" spans="2:15" ht="31.5" customHeight="1" thickBot="1">
      <c r="B53" s="17"/>
      <c r="C53" s="28" t="s">
        <v>6</v>
      </c>
      <c r="D53" s="30" t="s">
        <v>11</v>
      </c>
      <c r="E53" s="31">
        <f t="shared" ref="E53:J53" si="37">E86+E101+E108+E115</f>
        <v>0</v>
      </c>
      <c r="F53" s="31">
        <f t="shared" si="37"/>
        <v>0</v>
      </c>
      <c r="G53" s="31">
        <f t="shared" si="37"/>
        <v>0</v>
      </c>
      <c r="H53" s="31">
        <f t="shared" si="37"/>
        <v>0</v>
      </c>
      <c r="I53" s="31">
        <f t="shared" si="37"/>
        <v>0</v>
      </c>
      <c r="J53" s="31">
        <f t="shared" si="37"/>
        <v>0</v>
      </c>
      <c r="K53" s="31">
        <f t="shared" ref="K53:M53" si="38">K86+K101+K108+K115</f>
        <v>0</v>
      </c>
      <c r="L53" s="31">
        <f t="shared" si="38"/>
        <v>0</v>
      </c>
      <c r="M53" s="31">
        <f t="shared" si="38"/>
        <v>0</v>
      </c>
      <c r="N53" s="16"/>
      <c r="O53" s="40">
        <f t="shared" si="33"/>
        <v>0</v>
      </c>
    </row>
    <row r="54" spans="2:15" ht="22.5" customHeight="1" thickBot="1">
      <c r="B54" s="23">
        <v>2</v>
      </c>
      <c r="C54" s="64" t="s">
        <v>57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</row>
    <row r="55" spans="2:15" ht="34.5" customHeight="1" thickBot="1">
      <c r="B55" s="23" t="s">
        <v>13</v>
      </c>
      <c r="C55" s="42" t="s">
        <v>36</v>
      </c>
      <c r="D55" s="61" t="s">
        <v>58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</row>
    <row r="56" spans="2:15" ht="40.5" customHeight="1" thickBot="1">
      <c r="B56" s="23" t="s">
        <v>17</v>
      </c>
      <c r="C56" s="48" t="s">
        <v>19</v>
      </c>
      <c r="D56" s="59" t="s">
        <v>65</v>
      </c>
      <c r="E56" s="34">
        <f>E65+E66+E67+E68</f>
        <v>0</v>
      </c>
      <c r="F56" s="34">
        <f t="shared" ref="F56:M56" si="39">F65+F66+F67+F68</f>
        <v>0</v>
      </c>
      <c r="G56" s="34">
        <f t="shared" si="39"/>
        <v>0</v>
      </c>
      <c r="H56" s="34">
        <f t="shared" si="39"/>
        <v>0</v>
      </c>
      <c r="I56" s="34">
        <f t="shared" si="39"/>
        <v>0</v>
      </c>
      <c r="J56" s="34">
        <f t="shared" si="39"/>
        <v>0</v>
      </c>
      <c r="K56" s="34">
        <f t="shared" si="39"/>
        <v>0</v>
      </c>
      <c r="L56" s="34">
        <f t="shared" si="39"/>
        <v>0</v>
      </c>
      <c r="M56" s="34">
        <f t="shared" si="39"/>
        <v>0</v>
      </c>
      <c r="N56" s="35"/>
      <c r="O56" s="49">
        <f>E56+F56+G56+H56+I56+J56</f>
        <v>0</v>
      </c>
    </row>
    <row r="57" spans="2:15" ht="54.75" hidden="1" customHeight="1" thickBot="1">
      <c r="B57" s="23" t="s">
        <v>22</v>
      </c>
      <c r="C57" s="42" t="s">
        <v>36</v>
      </c>
      <c r="D57" s="61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</row>
    <row r="58" spans="2:15" ht="40.5" hidden="1" customHeight="1" thickBot="1">
      <c r="B58" s="23" t="s">
        <v>46</v>
      </c>
      <c r="C58" s="48" t="s">
        <v>19</v>
      </c>
      <c r="D58" s="30"/>
      <c r="E58" s="34">
        <f t="shared" ref="E58:J58" si="40">E67+E68+E69+E70</f>
        <v>0</v>
      </c>
      <c r="F58" s="34">
        <f t="shared" si="40"/>
        <v>0</v>
      </c>
      <c r="G58" s="34">
        <f t="shared" si="40"/>
        <v>0</v>
      </c>
      <c r="H58" s="34">
        <f t="shared" si="40"/>
        <v>0</v>
      </c>
      <c r="I58" s="34">
        <f t="shared" si="40"/>
        <v>0</v>
      </c>
      <c r="J58" s="34">
        <f t="shared" si="40"/>
        <v>0</v>
      </c>
      <c r="K58" s="35"/>
      <c r="L58" s="35"/>
      <c r="M58" s="36"/>
      <c r="N58" s="35"/>
      <c r="O58" s="49">
        <f>E58+F58+G58+H58+I58+J58</f>
        <v>0</v>
      </c>
    </row>
    <row r="59" spans="2:15" ht="38.25" hidden="1" customHeight="1" thickBot="1">
      <c r="B59" s="23" t="s">
        <v>23</v>
      </c>
      <c r="C59" s="42" t="s">
        <v>36</v>
      </c>
      <c r="D59" s="61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</row>
    <row r="60" spans="2:15" ht="40.5" hidden="1" customHeight="1" thickBot="1">
      <c r="B60" s="23" t="s">
        <v>47</v>
      </c>
      <c r="C60" s="48" t="s">
        <v>19</v>
      </c>
      <c r="D60" s="30"/>
      <c r="E60" s="34">
        <f t="shared" ref="E60:J60" si="41">E69+E70+E71+E72</f>
        <v>0</v>
      </c>
      <c r="F60" s="34">
        <f t="shared" si="41"/>
        <v>0</v>
      </c>
      <c r="G60" s="34">
        <f t="shared" si="41"/>
        <v>0</v>
      </c>
      <c r="H60" s="34">
        <f t="shared" si="41"/>
        <v>0</v>
      </c>
      <c r="I60" s="34">
        <f t="shared" si="41"/>
        <v>0</v>
      </c>
      <c r="J60" s="34">
        <f t="shared" si="41"/>
        <v>0</v>
      </c>
      <c r="K60" s="35"/>
      <c r="L60" s="35"/>
      <c r="M60" s="36"/>
      <c r="N60" s="35"/>
      <c r="O60" s="49">
        <f>E60+F60+G60+H60+I60+J60</f>
        <v>0</v>
      </c>
    </row>
    <row r="61" spans="2:15" ht="53.25" hidden="1" customHeight="1" thickBot="1">
      <c r="B61" s="23" t="s">
        <v>24</v>
      </c>
      <c r="C61" s="42" t="s">
        <v>36</v>
      </c>
      <c r="D61" s="61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9"/>
    </row>
    <row r="62" spans="2:15" ht="40.5" hidden="1" customHeight="1">
      <c r="B62" s="50" t="s">
        <v>48</v>
      </c>
      <c r="C62" s="54" t="s">
        <v>19</v>
      </c>
      <c r="D62" s="30"/>
      <c r="E62" s="52">
        <f t="shared" ref="E62:J62" si="42">E71+E72+E73+E74</f>
        <v>0</v>
      </c>
      <c r="F62" s="52">
        <f t="shared" si="42"/>
        <v>0</v>
      </c>
      <c r="G62" s="52">
        <f t="shared" si="42"/>
        <v>0</v>
      </c>
      <c r="H62" s="52">
        <f t="shared" si="42"/>
        <v>0</v>
      </c>
      <c r="I62" s="52">
        <f t="shared" si="42"/>
        <v>0</v>
      </c>
      <c r="J62" s="52">
        <f t="shared" si="42"/>
        <v>0</v>
      </c>
      <c r="K62" s="55"/>
      <c r="L62" s="55"/>
      <c r="M62" s="56"/>
      <c r="N62" s="55"/>
      <c r="O62" s="49">
        <f>E62+F62+G62+H62+I62+J62</f>
        <v>0</v>
      </c>
    </row>
    <row r="63" spans="2:15" ht="74.25" hidden="1" customHeight="1" thickBot="1">
      <c r="B63" s="23" t="s">
        <v>49</v>
      </c>
      <c r="C63" s="33" t="s">
        <v>36</v>
      </c>
      <c r="D63" s="77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9"/>
    </row>
    <row r="64" spans="2:15" ht="40.5" hidden="1" customHeight="1" thickBot="1">
      <c r="B64" s="23" t="s">
        <v>50</v>
      </c>
      <c r="C64" s="48" t="s">
        <v>19</v>
      </c>
      <c r="D64" s="27"/>
      <c r="E64" s="34">
        <f t="shared" ref="E64:J64" si="43">E73+E74+E75+E76</f>
        <v>0</v>
      </c>
      <c r="F64" s="34">
        <f t="shared" si="43"/>
        <v>0</v>
      </c>
      <c r="G64" s="34">
        <f t="shared" si="43"/>
        <v>0</v>
      </c>
      <c r="H64" s="34">
        <f t="shared" si="43"/>
        <v>0</v>
      </c>
      <c r="I64" s="34">
        <f t="shared" si="43"/>
        <v>0</v>
      </c>
      <c r="J64" s="34">
        <f t="shared" si="43"/>
        <v>0</v>
      </c>
      <c r="K64" s="35"/>
      <c r="L64" s="35"/>
      <c r="M64" s="36"/>
      <c r="N64" s="35"/>
      <c r="O64" s="49">
        <f>E64+F64+G64+H64+I64+J64</f>
        <v>0</v>
      </c>
    </row>
    <row r="65" spans="2:15" ht="33" hidden="1" customHeight="1" thickBot="1">
      <c r="B65" s="15" t="s">
        <v>0</v>
      </c>
      <c r="C65" s="6" t="s">
        <v>9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 t="s">
        <v>0</v>
      </c>
    </row>
    <row r="66" spans="2:15" ht="32.25" hidden="1" thickBot="1">
      <c r="B66" s="15" t="s">
        <v>0</v>
      </c>
      <c r="C66" s="6" t="s">
        <v>10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/>
    </row>
    <row r="67" spans="2:15" ht="24.75" hidden="1" customHeight="1" thickBot="1">
      <c r="B67" s="15" t="s">
        <v>0</v>
      </c>
      <c r="C67" s="6" t="s">
        <v>8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6"/>
      <c r="N67" s="3"/>
      <c r="O67" s="13" t="s">
        <v>0</v>
      </c>
    </row>
    <row r="68" spans="2:15" ht="24.75" hidden="1" customHeight="1" thickBot="1">
      <c r="B68" s="15" t="s">
        <v>0</v>
      </c>
      <c r="C68" s="6" t="s">
        <v>6</v>
      </c>
      <c r="D68" s="26" t="s">
        <v>11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"/>
      <c r="L68" s="3"/>
      <c r="M68" s="6"/>
      <c r="N68" s="3"/>
      <c r="O68" s="13" t="s">
        <v>0</v>
      </c>
    </row>
    <row r="69" spans="2:15" ht="25.5" hidden="1" customHeight="1" thickBot="1">
      <c r="B69" s="21">
        <v>3</v>
      </c>
      <c r="C69" s="64" t="s">
        <v>33</v>
      </c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</row>
    <row r="70" spans="2:15" ht="20.25" hidden="1" customHeight="1" thickBot="1">
      <c r="B70" s="23" t="s">
        <v>20</v>
      </c>
      <c r="C70" s="33" t="s">
        <v>30</v>
      </c>
      <c r="D70" s="61" t="s">
        <v>29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</row>
    <row r="71" spans="2:15" ht="33.75" hidden="1" customHeight="1" thickBot="1">
      <c r="B71" s="23" t="s">
        <v>21</v>
      </c>
      <c r="C71" s="6" t="s">
        <v>19</v>
      </c>
      <c r="D71" s="37" t="s">
        <v>31</v>
      </c>
      <c r="E71" s="34">
        <f>E72+E73+E74+E75</f>
        <v>0</v>
      </c>
      <c r="F71" s="34">
        <f t="shared" ref="F71" si="44">F72+F73+F74+F75</f>
        <v>0</v>
      </c>
      <c r="G71" s="34">
        <f t="shared" ref="G71" si="45">G72+G73+G74+G75</f>
        <v>0</v>
      </c>
      <c r="H71" s="34">
        <f t="shared" ref="H71" si="46">H72+H73+H74+H75</f>
        <v>0</v>
      </c>
      <c r="I71" s="34">
        <f t="shared" ref="I71" si="47">I72+I73+I74+I75</f>
        <v>0</v>
      </c>
      <c r="J71" s="34">
        <f t="shared" ref="J71" si="48">J72+J73+J74+J75</f>
        <v>0</v>
      </c>
      <c r="K71" s="16"/>
      <c r="L71" s="16"/>
      <c r="M71" s="6"/>
      <c r="N71" s="16"/>
      <c r="O71" s="13"/>
    </row>
    <row r="72" spans="2:15" ht="23.25" hidden="1" customHeight="1" thickBot="1">
      <c r="B72" s="15"/>
      <c r="C72" s="6" t="s">
        <v>9</v>
      </c>
      <c r="D72" s="26" t="s">
        <v>11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"/>
      <c r="L72" s="3"/>
      <c r="M72" s="6"/>
      <c r="N72" s="3"/>
      <c r="O72" s="13"/>
    </row>
    <row r="73" spans="2:15" ht="31.5" hidden="1" customHeight="1" thickBot="1">
      <c r="B73" s="15" t="s">
        <v>0</v>
      </c>
      <c r="C73" s="6" t="s">
        <v>10</v>
      </c>
      <c r="D73" s="26" t="s">
        <v>11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"/>
      <c r="L73" s="3"/>
      <c r="M73" s="6"/>
      <c r="N73" s="3"/>
      <c r="O73" s="13" t="s">
        <v>0</v>
      </c>
    </row>
    <row r="74" spans="2:15" ht="28.5" hidden="1" customHeight="1" thickBot="1">
      <c r="B74" s="15" t="s">
        <v>0</v>
      </c>
      <c r="C74" s="6" t="s">
        <v>8</v>
      </c>
      <c r="D74" s="26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"/>
      <c r="L74" s="3"/>
      <c r="M74" s="6"/>
      <c r="N74" s="3"/>
      <c r="O74" s="13" t="s">
        <v>0</v>
      </c>
    </row>
    <row r="75" spans="2:15" ht="25.5" hidden="1" customHeight="1" thickBot="1">
      <c r="B75" s="15" t="s">
        <v>0</v>
      </c>
      <c r="C75" s="6" t="s">
        <v>6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"/>
      <c r="L75" s="3"/>
      <c r="M75" s="6"/>
      <c r="N75" s="3"/>
      <c r="O75" s="13" t="s">
        <v>0</v>
      </c>
    </row>
    <row r="76" spans="2:15" ht="38.25" hidden="1" customHeight="1" thickBot="1">
      <c r="B76" s="21">
        <v>3</v>
      </c>
      <c r="C76" s="64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</row>
    <row r="77" spans="2:15" ht="21" hidden="1" customHeight="1" thickBot="1">
      <c r="B77" s="23" t="s">
        <v>20</v>
      </c>
      <c r="C77" s="33" t="s">
        <v>30</v>
      </c>
      <c r="D77" s="67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</row>
    <row r="78" spans="2:15" ht="41.25" hidden="1" customHeight="1">
      <c r="B78" s="50" t="s">
        <v>21</v>
      </c>
      <c r="C78" s="51" t="s">
        <v>19</v>
      </c>
      <c r="D78" s="30"/>
      <c r="E78" s="52">
        <f>E79+E80+E81+E82</f>
        <v>0</v>
      </c>
      <c r="F78" s="52">
        <f t="shared" ref="F78" si="49">F79+F80+F81+F82</f>
        <v>0</v>
      </c>
      <c r="G78" s="52">
        <f t="shared" ref="G78" si="50">G79+G80+G81+G82</f>
        <v>0</v>
      </c>
      <c r="H78" s="52">
        <f t="shared" ref="H78" si="51">H79+H80+H81+H82</f>
        <v>0</v>
      </c>
      <c r="I78" s="52">
        <f t="shared" ref="I78" si="52">I79+I80+I81+I82</f>
        <v>0</v>
      </c>
      <c r="J78" s="52">
        <f t="shared" ref="J78" si="53">J79+J80+J81+J82</f>
        <v>0</v>
      </c>
      <c r="K78" s="53"/>
      <c r="L78" s="53"/>
      <c r="M78" s="51"/>
      <c r="N78" s="53"/>
      <c r="O78" s="49">
        <f>E78+F78+G78+H78+I78+J78</f>
        <v>0</v>
      </c>
    </row>
    <row r="79" spans="2:15" ht="33.75" hidden="1" customHeight="1" thickBot="1">
      <c r="B79" s="15"/>
      <c r="C79" s="6" t="s">
        <v>9</v>
      </c>
      <c r="D79" s="47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/>
    </row>
    <row r="80" spans="2:15" ht="35.25" hidden="1" customHeight="1" thickBot="1">
      <c r="B80" s="15" t="s">
        <v>0</v>
      </c>
      <c r="C80" s="6" t="s">
        <v>10</v>
      </c>
      <c r="D80" s="26" t="s">
        <v>11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"/>
      <c r="L80" s="3"/>
      <c r="M80" s="6"/>
      <c r="N80" s="3"/>
      <c r="O80" s="13"/>
    </row>
    <row r="81" spans="2:15" ht="27" hidden="1" customHeight="1" thickBot="1">
      <c r="B81" s="20" t="s">
        <v>0</v>
      </c>
      <c r="C81" s="5" t="s">
        <v>8</v>
      </c>
      <c r="D81" s="26" t="s">
        <v>11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2"/>
      <c r="L81" s="2"/>
      <c r="M81" s="5"/>
      <c r="N81" s="2"/>
      <c r="O81" s="14" t="s">
        <v>0</v>
      </c>
    </row>
    <row r="82" spans="2:15" ht="16.5" hidden="1" thickBot="1">
      <c r="B82" s="12"/>
      <c r="C82" s="9" t="s">
        <v>6</v>
      </c>
      <c r="D82" s="29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12"/>
      <c r="L82" s="11"/>
      <c r="M82" s="12"/>
      <c r="N82" s="11"/>
      <c r="O82" s="12"/>
    </row>
  </sheetData>
  <mergeCells count="40">
    <mergeCell ref="L1:O1"/>
    <mergeCell ref="K2:O2"/>
    <mergeCell ref="D57:O57"/>
    <mergeCell ref="D59:O59"/>
    <mergeCell ref="D61:O61"/>
    <mergeCell ref="D16:O16"/>
    <mergeCell ref="D42:O42"/>
    <mergeCell ref="D22:O22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D70:O70"/>
    <mergeCell ref="C76:O76"/>
    <mergeCell ref="D77:O77"/>
    <mergeCell ref="C15:O15"/>
    <mergeCell ref="D28:O28"/>
    <mergeCell ref="C54:O54"/>
    <mergeCell ref="D55:O55"/>
    <mergeCell ref="C69:O69"/>
    <mergeCell ref="D30:O30"/>
    <mergeCell ref="D32:O32"/>
    <mergeCell ref="D34:O34"/>
    <mergeCell ref="D36:O36"/>
    <mergeCell ref="D38:O38"/>
    <mergeCell ref="D40:O40"/>
    <mergeCell ref="D63:O63"/>
    <mergeCell ref="D44:O44"/>
  </mergeCells>
  <pageMargins left="0.31496062992125984" right="0.31496062992125984" top="0.74803149606299213" bottom="0.35433070866141736" header="0.31496062992125984" footer="0.31496062992125984"/>
  <pageSetup paperSize="9" scale="75" orientation="landscape" verticalDpi="18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2026-07-15T11:54:12Z</dcterms:modified>
</cp:coreProperties>
</file>